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cityofcardiffcouncil.sharepoint.com/sites/procurement/Team/PCM/Environment/VoG - 6 Castle Green/1. Tender Documentation/Tender Docs/"/>
    </mc:Choice>
  </mc:AlternateContent>
  <xr:revisionPtr revIDLastSave="7" documentId="8_{ACA40E0D-27F3-427F-A5A2-090F0068AE3C}" xr6:coauthVersionLast="47" xr6:coauthVersionMax="47" xr10:uidLastSave="{7C1349B5-A1DE-43C6-80B7-1DA40D2B217A}"/>
  <bookViews>
    <workbookView xWindow="-110" yWindow="-110" windowWidth="19420" windowHeight="10300" xr2:uid="{A5AC3697-0AF9-4F9E-AAF3-8A8911E965A0}"/>
  </bookViews>
  <sheets>
    <sheet name="Sheet1"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 l="1"/>
  <c r="H25" i="1"/>
  <c r="J24" i="1"/>
  <c r="F24" i="1"/>
  <c r="H24" i="1" s="1"/>
  <c r="J23" i="1"/>
  <c r="H23" i="1"/>
  <c r="F23" i="1"/>
  <c r="J22" i="1"/>
  <c r="H22" i="1"/>
  <c r="J21" i="1"/>
  <c r="H21" i="1"/>
  <c r="J20" i="1"/>
  <c r="H20" i="1"/>
  <c r="J19" i="1"/>
  <c r="F19" i="1"/>
  <c r="H19" i="1" s="1"/>
  <c r="J18" i="1"/>
  <c r="H18" i="1"/>
  <c r="F18" i="1"/>
  <c r="J17" i="1"/>
  <c r="F17" i="1"/>
  <c r="H17" i="1" s="1"/>
  <c r="J16" i="1"/>
  <c r="F16" i="1"/>
  <c r="H16" i="1" s="1"/>
  <c r="J15" i="1"/>
  <c r="F15" i="1"/>
  <c r="H15" i="1" s="1"/>
  <c r="J14" i="1"/>
  <c r="H14" i="1"/>
  <c r="J13" i="1"/>
  <c r="H13" i="1"/>
  <c r="J12" i="1"/>
  <c r="H12" i="1"/>
  <c r="J11" i="1"/>
  <c r="H11" i="1"/>
  <c r="J10" i="1"/>
  <c r="H10" i="1"/>
  <c r="J9" i="1"/>
  <c r="H9" i="1"/>
  <c r="J8" i="1"/>
  <c r="H8" i="1"/>
  <c r="F8" i="1"/>
  <c r="J7" i="1"/>
  <c r="F7" i="1"/>
  <c r="H7" i="1" s="1"/>
  <c r="J6" i="1"/>
  <c r="F6" i="1"/>
  <c r="H6" i="1" s="1"/>
  <c r="H3" i="1" s="1"/>
</calcChain>
</file>

<file path=xl/sharedStrings.xml><?xml version="1.0" encoding="utf-8"?>
<sst xmlns="http://schemas.openxmlformats.org/spreadsheetml/2006/main" count="148" uniqueCount="129">
  <si>
    <t>Community Well-being Benefits (CWB) Calculator</t>
  </si>
  <si>
    <t>Contract Value</t>
  </si>
  <si>
    <t>Project Title</t>
  </si>
  <si>
    <t>CWB Total</t>
  </si>
  <si>
    <t>Theme</t>
  </si>
  <si>
    <t>Outcome</t>
  </si>
  <si>
    <t>Ref</t>
  </si>
  <si>
    <t>Measure</t>
  </si>
  <si>
    <t>Units</t>
  </si>
  <si>
    <t>Proxy Value</t>
  </si>
  <si>
    <t>Insert Target</t>
  </si>
  <si>
    <t>Total CWB</t>
  </si>
  <si>
    <t>Target Description (max. 1500 characters)</t>
  </si>
  <si>
    <t>Character Limit Left</t>
  </si>
  <si>
    <t>Evidence Requirements</t>
  </si>
  <si>
    <t>Guidance</t>
  </si>
  <si>
    <t>A Prosperous Wales</t>
  </si>
  <si>
    <t>Improved skills for people</t>
  </si>
  <si>
    <t>NTW6</t>
  </si>
  <si>
    <t>No. of staff hours spent on local school and college visits supporting pupils e.g. delivering career talks, curriculum support, literacy support, safety talks (including preparation time, excluding traveling time)</t>
  </si>
  <si>
    <t>no of staff hours</t>
  </si>
  <si>
    <t>No. of staff hours spent on local school and college visits supporting pupils e.g. delivering career talks, curriculum support, literacy support, safety talks (including preparation time, excluding traveling time)
Definition
This is the number of staff hours dedicated to the preparation and delivery of curriculum related activities including literacy support, career talks, safety talks, etc.. Example subjects include STEM, social care and social sciences. Please provide a description of the range of activities provided.</t>
  </si>
  <si>
    <t xml:space="preserve">
Target guidance
Summarise your workplan for delivering your target number of local school and college visits. Provide a breakdown of the number of staff hours to be spent on each visit (preparation versus delivery). For example, if 10 staff will spend 3 hours each, then the total number of hours reported should be 30.
Evidence required
Provide the names of the schools/colleges visited and a breakdown of the number of staff hours spent on each visit (including time spent preparing and then delivering the session). For example, if 10 staff have spent 3 hours each on a visit, then the total number of hours reported for that visit should be 30. Describe the visits and the activities delivered and provide any supporting information, e.g. a confirmation from the school/college after the visit. Information provided should be made compliant with data protection requirements (GDPR).</t>
  </si>
  <si>
    <t xml:space="preserve">
Unit guidance
Example: if 10 staff have spent 3 hours each, then the total number of hours reported should be 30</t>
  </si>
  <si>
    <t>NTW7</t>
  </si>
  <si>
    <t>No. of weeks of training opportunities on the contract (BTEC, City &amp; Guilds, NVQ, HNC, RQF, T-Levels) that have either been completed during the year, or that will be supported by the organisation until completion in the following years - Level 2,3, or 4+</t>
  </si>
  <si>
    <t>no. weeks</t>
  </si>
  <si>
    <t xml:space="preserve">
No. of weeks of training opportunities on the contract (BTEC, City &amp; Guilds, NVQ, HNC, RQF, T-Levels) that have either been completed during the year, or that will be supported by the organisation until completion in the following years - Level 2,3, or 4+ 
Definition
Only vocational training opportunities supported to completion should be counted, even when that completion will occur after the end of the contract. For a description of the qualification levels see: https://tinyurl.com/nklse89. To find a registered qualification see: https://tinyurl.com/yh3bhunn. For further information on qualifications in Wales see: https://tinyurl.com/yh3nsm6p The social value proxy is appropriate for opportunities that are for new employees, not existing employees.</t>
  </si>
  <si>
    <t xml:space="preserve">
Target Guidance
Summarise your strategy for providing your target number of weeks of training for vocational qualifications on this contract, including details of how you will support completion of the qualifications. If possible, provide details of the accredited training provider, the type and the level of the outcomes to be achieved as well as the resulting qualification. 
Evidence required 
Specify the number of people in vocational qualification training on this contract and the number of weeks of training per person. Provide details of the accredited training provider, the type and the level of the outcomes achieved as well as the resulting training qualification. Information provided should be made compliant with data protection requirements (GDPR).</t>
  </si>
  <si>
    <t xml:space="preserve">
Unit Guidance
Record weeks of vocational qualification training provided on the contract, even when the opportunity is supported beyond the duration of the contract, as long as it will be supported to completion</t>
  </si>
  <si>
    <t>NTW8</t>
  </si>
  <si>
    <t>No. of weeks of apprenticeships on the contract that have either been completed during the year, or that will be supported by the organisation until completion in the following years - Level 2,3, or 4+</t>
  </si>
  <si>
    <t xml:space="preserve">
No. of weeks of apprenticeships on the contract that have either been completed during the year, or that will be supported by the organisation until completion in the following years - Level 2,3, or 4+ 
Definition 
Only apprenticeships supported to completion should be counted, even when that completion will occur after the end of the contract. For a description of the qualification levels see: https://tinyurl.com/nklse89. To find a registered qualification see: https://tinyurl.com/yh3bhunn. For further information on qualifications in Wales see: https://tinyurl.com/yh3nsm6p. The social value proxy is appropriate for opportunities that are for new employees, not existing employees.
</t>
  </si>
  <si>
    <t xml:space="preserve">
Target guidance 
Summarise your strategy for providing your target number of apprenticeship weeks on this contract, including details of how you will support completion of the apprenticeships. If possible, provide details of the accredited training provider, the type and the level of the apprenticeships to be achieved as well as the resulting qualifications. 
Evidence required 
Specify the number of people on apprenticeships on this contract and the number of apprenticeship weeks per person. Provide details of the accredited training provider, the type and the level of the apprenticeship achieved as well as the resulting qualification. Information provided should be made compliant with data protection requirements (GDPR)</t>
  </si>
  <si>
    <t xml:space="preserve">
Unit guidance
Record weeks of training for the apprenticeship provided on the contract, even when the opportunity is supported beyond the duration of the contract, as long as it will be supported to completion
</t>
  </si>
  <si>
    <t>A More Equal Wales</t>
  </si>
  <si>
    <t>More opportunities for disadvantaged people</t>
  </si>
  <si>
    <t>NTW50</t>
  </si>
  <si>
    <t xml:space="preserve">No. of full time equivalent employees (FTE) hired on the contract who are registered as unemployed.     **Record all FTE TOMs as individual days**
1 FTE = 253 working days
</t>
  </si>
  <si>
    <t>1 FTE = working 253 days
'no of days people worked towards being classed as FTE's</t>
  </si>
  <si>
    <t xml:space="preserve">
No. of days towards full time equivalent employees (FTE) hired on the contract who are registered as unemployed 
Definition 
This measure applies to direct employees only and can only be applied once per employee, for the first year of employment. 1 FTE = 253 working days. Does not apply to TUPE transfers. This is to record people directly employed as a result of a specific and deliberate employment initiative. Record the number of days towards a full FTE for employees registered as unemployed (e.g. claiming Jobseeker’s Allowance (JSA) or Universal Credit or that can otherwise be clearly identified as unemployed seeking for employment preceding the start of the employment contract) for less than 1 year taken on as a result of the contract. Entries should not be double counted with any additional initiatives around employment from disadvantaged groups in this outcome. 
</t>
  </si>
  <si>
    <t xml:space="preserve">Target guidance
Please specify the number of days towards an FTE, for opportunities to be created directly through the contract, for local people. Please also provide information on your strategy for bringing into employment the specified number of people. 
Evidence required 
**Record all FTE TOMs as individual days**
1 FTE = 253 working days
Specify the number of qualifying employees on this contract who are registered as unemployed (for details on how a qualifying employee is defined please see the Definition box of this Measure). For each qualifying employee, specify: 1.) the duration of employment; 2.) the employment status;  3.) that this is the first employment experience after having been unemployed; 4.) how long they were unemployed for before the start of the employment contract. For example, Employee 1: 20 days; full-time;  this is the first employment experience after 6 months of unemployment. Provide details of any organisation partnered with. Information provided should be made compliant with data protection requirements (GDPR). </t>
  </si>
  <si>
    <t xml:space="preserve">Unit guidance
The proxy value can be applied to a person working individual days towards a full FTE, so if you are employing people part-time please calculate accordingly. While there is no fixed definition of full time employment, an FTE of 1.0 corresponds to having one person employed on a full time basis for a period of 253 days. Example: two people employed full time for six months would equal 1.0 FTE. 
</t>
  </si>
  <si>
    <t>NTW50a</t>
  </si>
  <si>
    <t>No. of full time equivalent employees (FTE) hired on the contract who are long-term unemployed (unemployed for a year or longer)                        **Record all FTE TOMs as individual days**
1 FTE = 253 working days</t>
  </si>
  <si>
    <t xml:space="preserve">
No. of days towards full time equivalent employees (FTE) hired on the contract who are registered as long-term unemployed (unemployed for a year or longer) 
Definition 
This Measure applies to direct employees only and can only be applied once per employee, for the first year of employment. This is to record people directly employed as a result of a specific and deliberate employment initiative.1 FTE = 253 working days. Does not apply to TUPE transfers. This is to record people directly employed as a result of a specific and deliberate employment initiative. Record the number of days towards a full FTE for employees registered as unemployed (e.g. claiming Jobseeker’s Allowance (JSA) or Universal Credit or that can otherwise be clearly identified as unemployed seeking for employment preceding the start of the employment contract) for at least the 12 months preceding the start of the employment contract. For a definition of long term unemployment see: https://tinyurl.com/ycktsk4n.  Entries should not be double counted with any additional initiatives around employment from disadvantaged groups in this outcome. 
</t>
  </si>
  <si>
    <t xml:space="preserve">Target guidance 
Please specify the number of days towards an FTE, for opportunities to be created directly through the contract, for local people defined as long-term unemployed. Please also provide information on your strategy for bringing into employment the specified number of people. 
Evidence required 
**Record all FTE TOMs as individual days**
1 FTE = 253 working days
Specify the number of qualifying employees on this contract who are registered as long term unemployed (for details on how a qualifying employee is defined please see the Definition box of this Measure). For each qualifying employee, specify: 1.) the duration of employment; 2.) the employment status;  3.) that this is the first employment experience after having been unemployed; 4.) how long they were unemployed for before the start of the employment contract. For example, Employee 1: 20 days; full-time;  this is the first employment experience after 18 months of unemployment. Provide details of any organisation partnered with. Information provided should be made compliant with data protection requirements (GDPR).  
</t>
  </si>
  <si>
    <t xml:space="preserve">
'Unit guidance
The proxy value can be applied to a person working individual days towards a full FTE, so if you are employing people part-time please calculate accordingly. While there is no fixed definition of full time employment, an FTE of 1.0 corresponds to having one person employed on a full time basis for a period of 253 days. Example: two people employed full time for six months would equal 1.0 FTE. </t>
  </si>
  <si>
    <t>NTW52</t>
  </si>
  <si>
    <t>No. of employees (FTE) hired on the contract who are Not in Employment, Education, or Training (NEETs) as a result of a recruitment programme. **Record all FTE TOMs as individual days**
1 FTE = 253 working days</t>
  </si>
  <si>
    <r>
      <t xml:space="preserve">
'
No. of days towards full time equivalent employees (FTE) hired on the contract who are registered as Not in Employment, Education, or Training (NEETs) as a result of a recruitment programme 
Definition
This is to record people employed as a result of a specific and deliberate employment initiative. 1 FTE = 253 working days. Does not apply to TUPE transfers. This is to record people directly employed as a result of a specific and deliberate employment initiative. Record the number of days towards a full FTE for employees registered as NEET ( not been in employment, education, or training) and are aged 16-24 yrs old before the start of the employment contract. </t>
    </r>
    <r>
      <rPr>
        <sz val="10"/>
        <rFont val="Arial"/>
      </rPr>
      <t>See the following link for a list of categories included: https://tinyurl.com/y3yrxnhn.</t>
    </r>
  </si>
  <si>
    <t xml:space="preserve">
Target guidance
Please specify the number of days towards an FTE, for opportunities to be created directly through the contract, for local people defined as NEET(s). Please also provide information on your strategy for bringing into employment the specified number of people. 
Evidence required
**Record all FTE TOMs as individual days**
1 FTE = 253 working days
Specify the number of qualifying employees on this contract who are registered as NEET (for details on how a qualifying employee is defined please see the Definition box of this Measure). For each qualifying employee, specify: 1.) the duration of employment; 2.) the employment status;  3.) that this is the first employment experience after having been unemployed; 4.) how long they were unemployed for before the start of the employment contract. For example, Employee 1: 30 days; full-time;  this is the first employment experience after being NEET. Provide details of any organisation partnered with. Information provided should be made compliant with data protection requirements (GDPR)
</t>
  </si>
  <si>
    <t xml:space="preserve">Unit guidance
The proxy value can be applied to a person working individual days towards a full FTE, so if you are employing people part-time please calculate accordingly. While there is no fixed definition of full time employment, an FTE of 1.0 corresponds to having one person employed on a full time basis for a period of 253 days. Example: two people employed full time for six months would equal 1.0 FTE. </t>
  </si>
  <si>
    <t>NTW53</t>
  </si>
  <si>
    <t>No. of 18-24 y.o. employees (FTE) hired on the contract who are rehabilitating young offenders as a result of a recruitment programme.                 **Record all FTE TOMs as individual days**
1 FTE = 253 working days</t>
  </si>
  <si>
    <t xml:space="preserve">
No. of days towards full time equivalent employees (FTE) hired on the contract who are registered are rehabilitating young offenders (18+) as a result of a recruitment programme 
Definition 
This is to record people employed as a result of a specific and deliberate employment initiative. 1 FTE = 253 working days. Does not apply to TUPE transfers. This is to record people directly employed as a result of a specific and deliberate employment initiative. Record the number of days towards a full FTE for  number of employees aged 18+ taken on as a result of the contract that were within the rehabilitation period before the start of the employment contract. Support from Youth Offending Teams (https://tinyurl.com/nf7sngd), Jobcentre Plus or other agencies carrying out specific programmes may be beneficial in identifying eligible individuals. For guidance about rehabilitation periods see: https://tinyurl.com/yjylhq62. 
</t>
  </si>
  <si>
    <t xml:space="preserve">
Target guidance 
Please specify the number of days towards an FTE, for opportunities to be created directly through the contract, for local people defined as 18-24 y.o rehabilitating young offenders. Please also provide information on your strategy for bringing into employment the specified number of people. 
Evidence required
**Record all FTE TOMs as individual days**
1 FTE = 253 working days
Specify the number of qualifying employees on this contract who are registered as rehabilitating young offenders (for details on how a qualifying employee is defined please see the Definition box of this Measure). For each qualifying employee, specify: 1.) the duration of employment; 2.) the employment status;  3.) that this is the first employment experience after having been unemployed; 4.) how long they were unemployed for before the start of the employment contract.. For example, Employee 1: 30 days; full-time; was a 20 years old ex-offender before the start of the employment contract; this is the first employment experience. Provide details of any organisation partnered with Information provided should be made compliant with data protection requirements (GDPR).
</t>
  </si>
  <si>
    <t>NTW54</t>
  </si>
  <si>
    <t>No. of disabled employees (FTE) hired on the contract as a result of a recruitment programme. **Record all FTE TOMs as individual days**
1 FTE = 253 working days</t>
  </si>
  <si>
    <t xml:space="preserve">
No. of days towards full time equivalent employees (FTE) hired on the contract who are registered disabled as a result of a recruitment programme 
Definition 
This is to record people employed as a result of a specific and deliberate employment initiative. 1 FTE = 253 working days. Does not apply to TUPE transfers. This is to record people directly employed as a result of a specific and deliberate employment initiative. Record the number of days towards a full FTE for people who are disabled. A disabled person is defined as "someone with a physical or mental impairment that has a ‘substantial’ and ‘long-term’ effect on their ability to do normal daily activities" (Equality Act 2010). For guidance about employing disabled people and support programmes for employers please see: https://tinyurl.com/pjq35mx. 
</t>
  </si>
  <si>
    <t xml:space="preserve">
Target guidance
Please specify the number of days towards an FTE, for opportunities to be created directly through the contract, for local people defined as disabled. Please also provide information on your strategy for bringing into employment the specified number of people. 
Evidence required 
**Record all FTE TOMs as individual days**
1 FTE = 253 working days
Specify the number of qualifying employees on this contract who are registered as disabled (for details on how a qualifying employee is defined please see the Definition box of this Measure). For each qualifying employee, specify: 1.) the duration of employment; 2.) the employment status;  3.) how long they were unemployed for before the start of the employment contract. For example, Employee 1: 20 days; full-time;  this is the first employment experience after 6 months of unemployment. Supported into employment by Scope. Provide details of any organisation partnered with. Information provided should be made compliant with data protection requirements (GDPR). 
</t>
  </si>
  <si>
    <t xml:space="preserve">ADD1 </t>
  </si>
  <si>
    <t>No. of 16-25 y.o. care leavers (FTE) hired on the contract as a result of a recruitment programme. **Record all FTE TOMs as individual days**
1 FTE = 253 working days</t>
  </si>
  <si>
    <t xml:space="preserve">
No. of days towards full time equivalent employees (FTE) hired on the contract who are registered as 16-25 y.o care leavers as a result of a recruitment programme                                 
Definition
This is to record people employed as a result of a specific and deliberate employment initiative. 1 FTE = 253 working days. Does not apply to TUPE transfers. This is to record people directly employed as a result of a specific and deliberate employment initiative. Record the number of days towards a full FTE for 16-25 y.o. care leavers taken on as a result of the contract. 
</t>
  </si>
  <si>
    <t xml:space="preserve">
Target guidance
Please specify the number of days towards an FTE, for opportunities to be created directly through the contract, for local people defined as 16-25 y.o care leavers.  Please also provide information on your strategy for bringing into employment the specified number of people. 
Evidence required
**Record all FTE TOMs as individual days**
1 FTE = 253 working days
Specify the number of qualifying employees on this contract who are registered as 16-25 y.o care leavers (for details on how a qualifying employee is defined please see the Definition box of this Measure). For each qualifying employee, specify: 1.) the duration of employment; 2.) the employment status;  3.) if this is the first employment experience after having been unemployed; 4.) how long they were unemployed for before the start of the employment contract. For example, Employee 1: 20 days; full-time;  this is the first employment experience after 6 months of unemployment. Supported by the Councils Care leavers programme. Provide details of any organisation partnered with. Information provided should be made compliant with data protection requirements (GDPR). 
</t>
  </si>
  <si>
    <t>NTW56</t>
  </si>
  <si>
    <t>No. of hours of 'support into work' assistance provided to unemployed people through career mentoring, including mock interviews, CV advice, and careers guidance</t>
  </si>
  <si>
    <t>no. hrs (total session duration)*no. attendees</t>
  </si>
  <si>
    <t xml:space="preserve">
No. of hours of 'support into work' assistance provided to unemployed people through career mentoring, including mock interviews, CV advice, and careers guidance
Definition 
This is the number of staff hours dedicated to individual or group employment support. This Measure requires support to be targeted and focussed on the participating individuals. Group sessions should therefore be of a size that allows for individuals to be supported based on their specific needs. Units targeted or claimed within this Measure should not be double counted with other similar Measures.
</t>
  </si>
  <si>
    <t xml:space="preserve">
Target guidance 
Summarise your strategy for supporting unemployed people into work (including the number of staff hours to be spent and the number of people to be supported). Describe the activity/activities to be carried out and provide details of any partner organisations you will work with.
Evidence required 
Specify number of sessions, and for each session the duration, number of staff providing unemployment support and unemployed people supported. Describe the activity/activities delivered and provide details of any organisation partnered with. Information provided should be made compliant with data protection requirements (GDPR)
</t>
  </si>
  <si>
    <t xml:space="preserve">Unit guidance 
The number of units reported should be calculated by multiplying the length of the session by the number of beneficiaries. Example: a 2-hour session attended by 8 unemployed people would be 16 hours, regardless of the number of people delivering the session
</t>
  </si>
  <si>
    <t>Improved employability of young people (under 24 y.o.)</t>
  </si>
  <si>
    <t>NTW57</t>
  </si>
  <si>
    <t>No. of weeks spent on meaningful work placements or pre-employment course; 1-6 weeks student placements (unpaid)</t>
  </si>
  <si>
    <t xml:space="preserve">
No. of weeks spent on meaningful work placements or pre-employment course; 1-6 weeks student placements (unpaid) 
Definition 
Work placements indicate a temporary work experience within a company, for example working on junior-level tasks for the purpose of gaining experience and insight into the industry, or a more skill specific graduate position. Only work placements for students with a duration of 1 to 6 weeks (typically unpaid) should be registered here. The cumulative number of weeks (from 1 to 6 for each student work placement) should be registered. For guidance please see: https://tinyurl.com/y72ypghn. 
</t>
  </si>
  <si>
    <t xml:space="preserve">
Target guidance 
Summarise your strategy for providing your target number of weeks of student work placements or pre-employment courses on this contract. Specify the type of student work placements or/and pre-employment courses that will be provided, including what kind of industry-based experience they will result in and how. As you will cooperate with schools, colleges or universities, please specify which ones and how you will approach this. 
Evidence required 
Specify the number of people in student work placements or pre-employment courses on this contract, and for each person specify: the duration in weeks and type of the work placement or pre-employment course. Describe the industry-based experience gained and provide details of the school, college or university partnered with. Information provided should be made compliant with data protection requirements (GDPR). 
</t>
  </si>
  <si>
    <t xml:space="preserve">Unit guidance 
Number of total student placement weeks on the contract (only student placements between 1-6 weeks)
</t>
  </si>
  <si>
    <t>NTW58</t>
  </si>
  <si>
    <t>Meaningful work placements that pay Minimum or National Living Wage according to eligibility - 6 weeks or more (internships)</t>
  </si>
  <si>
    <t xml:space="preserve">
Meaningful work placements that pay Minimum or National Living Wage according to eligibility - 6 weeks or more (internships) 
Definition
Work placements indicate a temporary work experience within a company, for example working on junior-level tasks for the purpose of gaining experience and insight into the industry, or a more skill specific graduate position. The cumulative number of weeks of work placements (noting that each placement must be longer than 6 weeks) should be registered. Only placements paid at least minimum or national living wage, as per governmental regulations, should be included. For guidance please see: https://tinyurl.com/y72ypghn and here https://tinyurl.com/9tr2369.
</t>
  </si>
  <si>
    <t xml:space="preserve">
Target guidance 
Summarise your strategy for providing your target number of positions and weeks of paid work placements on this contract. Specify the type of work placements (as well as pay type, i.e. minimum wage, national living wage or higher wage) that will be provided, including what kind of industry-based experience they will result in and how. If you will cooperate with any organisation, school, college or university, please specify which ones and how you will approach this.
Evidence required 
Specify the number of people in work placements, and for each person specify: the duration in weeks and type (including pay type, i.e. minimum wage, national living wage, higher wage) of the work placement. Describe the industry-based experience gained and provide details of any organisation, school, college or university partnered with. Information provided should be made compliant with data protection requirements (GDPR).
</t>
  </si>
  <si>
    <t xml:space="preserve">Unit guidance 
Number of weeks in total on the contract (note that each placement must be at least 6 weeks)
</t>
  </si>
  <si>
    <t>A Wales of Cohesive Communities</t>
  </si>
  <si>
    <t>More opportunities for the Third Sector and Civil Society Organisations (VCSEs)</t>
  </si>
  <si>
    <t>NTW66</t>
  </si>
  <si>
    <t>Equipment or resources donated to third sector and civil society organisations (£ equivalent value)</t>
  </si>
  <si>
    <t>£ value</t>
  </si>
  <si>
    <t xml:space="preserve">
Equipment or resources donated to third sector and civil society organisations (£ equivalent value) 
Definition 
This could be e.g. donating a van to a community organisation, or the use of office accommodation, etc.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 Please see the toolkit guidance document for worked out examples on attribution. 
</t>
  </si>
  <si>
    <t xml:space="preserve">Target guidance 
Provide a list of third sector and civil society organisations you have already identified or a range of options. Provide a breakdown of the equivalent value of resources and/or equipment to be donated to third sector and civil society organisations, including the names of the organisations. 
Evidence required 
Provide a breakdown of the equivalent value of resources and/or equipment donated to each third sector and civil society organisation, including evidence of the donations and the names of the third sector and civil society organisations supported. 
</t>
  </si>
  <si>
    <t xml:space="preserve">Unit guidance 
Equivalent £ value of the donation
</t>
  </si>
  <si>
    <t>NTW67</t>
  </si>
  <si>
    <t>Number of voluntary hours donated to support third sector and civil society organisations (excludes expert business advice)</t>
  </si>
  <si>
    <t>no. staff volunteering hours</t>
  </si>
  <si>
    <t xml:space="preserve">
Number of voluntary hours donated to support third sector and civil society organisations (excludes expert business advice)
Definition
Volunteering is defined by the International Labour Organisation (2001) as ‘unpaid non-compulsory work; that is, time individuals give without pay to activities performed either through an organisation or directly for others outside of the household’. Here only staff volunteering hours should be recorded when time has been allocated for staff to spend on formal volunteering (not for family and friends). Please include only the amount of volunteering that has been provided by staff during working hours or on paid overtime, or that has been delivered as a direct result of an activity organised by the organisation and agreed with the employees. Please see the toolkit guidance document for worked out examples on attribution.
</t>
  </si>
  <si>
    <t xml:space="preserve">Target guidance 
Specify the list of third sector and civil society organisations that are going to be supported and describe the volunteering activities to be delivered and their intended purposes. Provide a breakdown of staff volunteering hours to be delivered to third sector and civil society organisations. For example, if 10 staff volunteer 3 hours, then the total reported should be 30. 
Evidence required
Specify the name of the third sector and civil society organisations supported, the volunteering activities delivered and their intended purposes. Provide a breakdown of staff volunteering hours delivered to third sector and civil society organisations. Information provided should be made compliant with data protection requirements (GDPR).
</t>
  </si>
  <si>
    <t xml:space="preserve">Unit guidance
Number of staff hours spent on volunteering with third sector and civil society organisations. Example: if 10 staff volunteer 3 hours, then the total reported should be 30
</t>
  </si>
  <si>
    <t>Vulnerable people helped to live independently</t>
  </si>
  <si>
    <t>ADD2</t>
  </si>
  <si>
    <t xml:space="preserve">Initiatives taken to support Dementia Friendly pledge (supporting dementia awareness events, staff supported in attending Dementia Friends awareness training etc.) </t>
  </si>
  <si>
    <t>£ invested including staff time</t>
  </si>
  <si>
    <t xml:space="preserve">
Initiatives to be taken to support people with dementia to build stronger community networks (e.g. befriending schemes, digital inclusion clubs) 
Definition 
This could be run in partnership with a third sector and civil society organisation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t>
  </si>
  <si>
    <t xml:space="preserve">
Target guidance 
Provide a breakdown in pounds to be invested in initiatives aimed at supporting people with dementia to build stronger community networks (including number of staff hours valued at £16.64 per hour - i.e. the general value for volunteering (NTW67)). Describe the group/s you will be supporting and the activities you will deliver, including how and where you will do so. Details of any organisations you will partner with must be provided. 
Evidence required 
Provide a breakdown of pounds (including number of staff hours valued at £16.64 per hour - i.e. the general value for volunteering (NTW67)) invested in initiatives aimed at supporting people with demetia to build stronger community networks. Describe the group(s) you have supported and the activities you have delivered, including how and where you have done so.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</si>
  <si>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 xml:space="preserve">Unit guidance 
Calculate the equivalent pound value of resources invested - including cash, equipment, use of assets (e.g. space) and staff time (staff hours should be valued at £16.64 per hour)
</t>
  </si>
  <si>
    <t>ADD3</t>
  </si>
  <si>
    <t>Initiatives to be taken to support people with learning disabilities and mental health issues to be more independent</t>
  </si>
  <si>
    <t xml:space="preserve">
Initiatives to be taken to support people with learning disabilities and mental health issues to build stronger community networks (e.g. befriending schemes, digital inclusion clubs) 
Definition 
This could be run in partnership with a third sector and civil society organisation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t>
  </si>
  <si>
    <t xml:space="preserve">
Target guidance 
Provide a breakdown in pounds to be invested in initiatives aimed at supporting people with learning disabilities and mental health issues to build stronger community networks (including number of staff hours valued at £16.64 per hour - i.e. the general value for volunteering (NTW67)). Describe the group/s you will be supporting and the activities you will deliver, including how and where you will do so. Details of any organisations you will partner with must be provided. 
Evidence required 
Provide a breakdown of pounds (including number of staff hours valued at £16.64 per hour - i.e. the general value for volunteering (NTW67)) invested in initiatives aimed at supporting older, disabled and vulnerable people to build stronger community networks. Describe the groups you have supported and the activities you have delivered, including how and where you have done so.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</si>
  <si>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Support for disadvantaged young people and their families</t>
  </si>
  <si>
    <t>ADD4</t>
  </si>
  <si>
    <t>Support of events for Local Authority's foster carers, fostering recruitment / campaigns incl. publicity</t>
  </si>
  <si>
    <t xml:space="preserve">Sponsored support of event(s) for Local Authority's foster carers, fostering recruitment / campaigns
Definition
Initiatives to support Local Authority's foster care teams to promote the service they provide through the sponsorship of events.
</t>
  </si>
  <si>
    <t xml:space="preserve">
Target guidance 
Specify the planned costs for relevant event(s). Describe the type of event, their aim and focus and also who they will be targeted at (new foster carers, communities, appreciation event, etc) to be discussed with the relevant team. 
Evidence required                                                                                                                                                           Please provide a breakdown of costs for each event, and a summary of the number of people you have engaged where relevant. If you are  partnering with any specialist organisation, please provide details.
</t>
  </si>
  <si>
    <t xml:space="preserve">Unit guidance
Costs incurred (£) - costs of putting on the events including hiring of spaces, promotional materials, merchanidise,  stands and staff time (to be valued at £16.64 per staff hour)
</t>
  </si>
  <si>
    <t>More working with the Community</t>
  </si>
  <si>
    <t>NTW76</t>
  </si>
  <si>
    <t>Donations and/or in-kind contributions to specific local community projects (£ &amp; materials)</t>
  </si>
  <si>
    <t xml:space="preserve">
Donations and/or in-kind contributions to specific local community projects (£ &amp; materials) 
Definition 
This could be a cash donation or the equivalent value of in-kind contributions - e.g. donating a van to a community organisation - that have been made for a specific community project.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 Please see the tool kit guidance document for worked out examples on attribution. 
</t>
  </si>
  <si>
    <t xml:space="preserve">
Target guidance 
Provide a breakdown of the pound equivalent value of donations and/or in-kind contributions that will be donated to local community projects. Describe the local community projects you will support. Provide details of any organisations you will partner with. 
Evidence required 
Provide a breakdown of the pound equivalent value of donations and/or in-kind contributions donated to local community projects. Describe the local community projects you have supported.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</si>
  <si>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 xml:space="preserve">Unit guidance 
£ donated (or equivalent value in £)
</t>
  </si>
  <si>
    <t>NTW77</t>
  </si>
  <si>
    <t>No. of hours volunteering time provided to support local community projects</t>
  </si>
  <si>
    <t xml:space="preserve">
No. of hours volunteering time provided to support local community projects
Definition
Please refer to the definition of the local area specified for NTW1. Volunteering is defined by the International Labour Organisation (2001) as ‘unpaid non-compulsory work; that is, time individuals give without pay to activities performed either through an organisation or directly for others outside of the household’. Here only staff volunteering hours should be recorded when time has been allocated for staff to spend on formal volunteering (not for family and friends). In the case of local community projects there might not be a community organisation at the receiving end of the volunteering, but it might be an initiative set up by the company itself based on local intelligence. Time invested in organising such activities must be recorded in this category on top of the staff volunteering time itself. Please include only the amount of volunteering that has been provided by staff during working hours or on overtime, or that has been delivered as a direct result of an activity organised by the organisation and agreed with the employees (please see the toolkit guidance document for worked out examples on attribution).</t>
  </si>
  <si>
    <t xml:space="preserve">
Target guidance 
Describe the volunteering activity/activities to be delivered and the local community projects to be supported. Provide details of any organisations you will partner with. Provide a breakdown of staff volunteering hours to be delivered to local community projects. Only regular work hours and overtime hours can be counted as volunteering hours. For example, if 10 staff will volunteer 3 hours each, then the total number of hours reported should be 30.
Evidence required
Describe the volunteering activity/activities you have delivered and the local community projects you have supported. Provide details of any organisations you have partnered with. Provide a breakdown of staff volunteering hours delivered to local community projects. Only regular work hours and paid overtime hours can be counted as volunteering hours. Information provided should be made compliant with data protection requirements (GDPR)
</t>
  </si>
  <si>
    <t>ADD5</t>
  </si>
  <si>
    <t xml:space="preserve">Initiatives undertaken to support city wide Food Partnership to ensure citizens have access to sustainable, healthy and affordable food, including the continued roll out of the school holiday enrichment programme. </t>
  </si>
  <si>
    <t xml:space="preserve">
Donations and/or in-kind contributions to support city wide Food Partnership (£ &amp; materials) 
Definition 
This could be a cash donation or the equivalent value of in-kind contributions - e.g. donating food/supplies.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 Please see the tool kit guidance document for worked out examples on attribution. 
</t>
  </si>
  <si>
    <t xml:space="preserve">
Target guidance 
Provide a breakdown of the pound equivalent value of donations and/or in-kind contributions that will be donated to support city wide Food Partnership. Describe the Food Partnership projects you will support. Provide details of any organisation(s) you will partner with. 
Evidence required 
Provide a breakdown of the pound equivalent value of donations and/or in-kind contributions donated to support city wide Food Partnership. Describe the Food Partnership(s)  you have supported.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</si>
  <si>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 xml:space="preserve">Unit guidance 
£ donated (or equivalent value in £) 
</t>
  </si>
  <si>
    <t xml:space="preserve">External Structural &amp; Internal Refurbishment of an Airey Type Property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</si>
</sst>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8" x14ac:knownFonts="1">
    <font>
      <sz val="11"/>
      <color theme="1"/>
      <name val="Aptos Narrow"/>
      <family val="2"/>
      <scheme val="minor"/>
    </font>
    <font>
      <sz val="10"/>
      <name val="Arial"/>
      <family val="2"/>
    </font>
    <font>
      <b/>
      <sz val="10"/>
      <name val="Arial"/>
      <family val="2"/>
    </font>
    <font>
      <sz val="10"/>
      <color rgb="FFFF0000"/>
      <name val="Arial"/>
      <family val="2"/>
    </font>
    <font>
      <sz val="10"/>
      <color rgb="FFFF0000"/>
      <name val="Arial"/>
    </font>
    <font>
      <sz val="10"/>
      <name val="Arial"/>
    </font>
    <font>
      <b/>
      <sz val="24"/>
      <name val="Arial"/>
      <family val="2"/>
    </font>
    <font>
      <sz val="14"/>
      <name val="Arial"/>
      <family val="2"/>
    </font>
    <font>
      <sz val="16"/>
      <name val="Arial"/>
      <family val="2"/>
    </font>
    <font>
      <b/>
      <sz val="16"/>
      <name val="Arial"/>
      <family val="2"/>
    </font>
    <font>
      <b/>
      <sz val="12"/>
      <name val="Arial"/>
      <family val="2"/>
    </font>
    <font>
      <sz val="16"/>
      <color rgb="FFFF0000"/>
      <name val="Arial"/>
      <family val="2"/>
    </font>
    <font>
      <sz val="16"/>
      <color rgb="FFFF0000"/>
      <name val="Arial"/>
    </font>
    <font>
      <sz val="16"/>
      <name val="Arial"/>
    </font>
    <font>
      <b/>
      <sz val="11"/>
      <name val="Arial"/>
      <family val="2"/>
    </font>
    <font>
      <b/>
      <sz val="11"/>
      <color theme="0"/>
      <name val="Arial"/>
    </font>
    <font>
      <sz val="10"/>
      <color theme="1"/>
      <name val="Arial"/>
    </font>
    <font>
      <b/>
      <sz val="12"/>
      <color theme="0"/>
      <name val="Arial"/>
      <family val="2"/>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2" tint="-9.9978637043366805E-2"/>
        <bgColor indexed="64"/>
      </patternFill>
    </fill>
    <fill>
      <patternFill patternType="solid">
        <fgColor theme="5" tint="-0.249977111117893"/>
        <bgColor indexed="64"/>
      </patternFill>
    </fill>
    <fill>
      <patternFill patternType="solid">
        <fgColor rgb="FFFBE837"/>
        <bgColor indexed="64"/>
      </patternFill>
    </fill>
    <fill>
      <patternFill patternType="solid">
        <fgColor rgb="FFBC1B28"/>
        <bgColor indexed="64"/>
      </patternFill>
    </fill>
    <fill>
      <patternFill patternType="solid">
        <fgColor rgb="FFFFFF00"/>
        <bgColor indexed="64"/>
      </patternFill>
    </fill>
    <fill>
      <patternFill patternType="solid">
        <fgColor rgb="FF2D3181"/>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top style="thin">
        <color theme="2" tint="-9.9978637043366805E-2"/>
      </top>
      <bottom style="thin">
        <color theme="2" tint="-9.9978637043366805E-2"/>
      </bottom>
      <diagonal/>
    </border>
    <border>
      <left/>
      <right style="thin">
        <color theme="2" tint="-9.9978637043366805E-2"/>
      </right>
      <top style="thin">
        <color theme="2" tint="-9.9978637043366805E-2"/>
      </top>
      <bottom/>
      <diagonal/>
    </border>
    <border>
      <left style="thin">
        <color theme="2" tint="-9.9978637043366805E-2"/>
      </left>
      <right style="thin">
        <color theme="2" tint="-9.9978637043366805E-2"/>
      </right>
      <top/>
      <bottom style="thin">
        <color theme="2" tint="-9.9978637043366805E-2"/>
      </bottom>
      <diagonal/>
    </border>
    <border>
      <left style="thin">
        <color theme="2" tint="-9.9978637043366805E-2"/>
      </left>
      <right/>
      <top/>
      <bottom style="thin">
        <color theme="2" tint="-9.9978637043366805E-2"/>
      </bottom>
      <diagonal/>
    </border>
    <border>
      <left style="thin">
        <color rgb="FF000000"/>
      </left>
      <right style="thin">
        <color rgb="FF000000"/>
      </right>
      <top style="thin">
        <color rgb="FF000000"/>
      </top>
      <bottom style="thin">
        <color rgb="FF000000"/>
      </bottom>
      <diagonal/>
    </border>
    <border>
      <left style="thin">
        <color theme="2" tint="-9.9978637043366805E-2"/>
      </left>
      <right style="thin">
        <color theme="2" tint="-9.9978637043366805E-2"/>
      </right>
      <top/>
      <bottom/>
      <diagonal/>
    </border>
    <border>
      <left style="thin">
        <color theme="2" tint="-9.9978637043366805E-2"/>
      </left>
      <right style="thin">
        <color theme="2" tint="-9.9978637043366805E-2"/>
      </right>
      <top style="thin">
        <color theme="2" tint="-9.9978637043366805E-2"/>
      </top>
      <bottom/>
      <diagonal/>
    </border>
  </borders>
  <cellStyleXfs count="1">
    <xf numFmtId="0" fontId="0" fillId="0" borderId="0"/>
  </cellStyleXfs>
  <cellXfs count="64">
    <xf numFmtId="0" fontId="0" fillId="0" borderId="0" xfId="0"/>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49" fontId="3" fillId="2" borderId="0" xfId="0" applyNumberFormat="1" applyFont="1" applyFill="1" applyAlignment="1">
      <alignment horizontal="center" vertical="center" wrapText="1"/>
    </xf>
    <xf numFmtId="49" fontId="3" fillId="0" borderId="0" xfId="0" applyNumberFormat="1" applyFont="1" applyAlignment="1">
      <alignment horizontal="center" vertical="center" wrapText="1"/>
    </xf>
    <xf numFmtId="0" fontId="4" fillId="2" borderId="0" xfId="0" applyFont="1" applyFill="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vertical="center"/>
    </xf>
    <xf numFmtId="0" fontId="7" fillId="3" borderId="0" xfId="0" applyFont="1" applyFill="1" applyAlignment="1">
      <alignment horizontal="center" vertical="center" wrapText="1"/>
    </xf>
    <xf numFmtId="0" fontId="3" fillId="4" borderId="1" xfId="0" applyFont="1" applyFill="1" applyBorder="1" applyAlignment="1" applyProtection="1">
      <alignment horizontal="center" vertical="center" wrapText="1"/>
      <protection locked="0"/>
    </xf>
    <xf numFmtId="0" fontId="8" fillId="0" borderId="0" xfId="0" applyFont="1" applyAlignment="1">
      <alignment vertical="center"/>
    </xf>
    <xf numFmtId="0" fontId="9" fillId="3" borderId="0" xfId="0" applyFont="1" applyFill="1" applyAlignment="1">
      <alignment vertical="center"/>
    </xf>
    <xf numFmtId="0" fontId="9" fillId="3" borderId="0" xfId="0" applyFont="1" applyFill="1" applyAlignment="1">
      <alignment horizontal="center" vertical="center"/>
    </xf>
    <xf numFmtId="0" fontId="8" fillId="0" borderId="0" xfId="0" applyFont="1" applyAlignment="1">
      <alignment horizontal="center" vertical="center" wrapText="1"/>
    </xf>
    <xf numFmtId="164" fontId="8" fillId="0" borderId="0" xfId="0" applyNumberFormat="1" applyFont="1" applyAlignment="1">
      <alignment horizontal="center" vertical="center"/>
    </xf>
    <xf numFmtId="164" fontId="10" fillId="2" borderId="1" xfId="0" applyNumberFormat="1" applyFont="1" applyFill="1" applyBorder="1" applyAlignment="1">
      <alignment horizontal="center" vertical="center" wrapText="1"/>
    </xf>
    <xf numFmtId="49" fontId="11" fillId="2" borderId="0" xfId="0" applyNumberFormat="1" applyFont="1" applyFill="1" applyAlignment="1">
      <alignment horizontal="center" vertical="center" wrapText="1"/>
    </xf>
    <xf numFmtId="49" fontId="11" fillId="0" borderId="0" xfId="0" applyNumberFormat="1" applyFont="1" applyAlignment="1">
      <alignment horizontal="center" vertical="center" wrapText="1"/>
    </xf>
    <xf numFmtId="0" fontId="12" fillId="2" borderId="0" xfId="0" applyFont="1" applyFill="1" applyAlignment="1">
      <alignment horizontal="center" vertical="center" wrapText="1"/>
    </xf>
    <xf numFmtId="0" fontId="13" fillId="0" borderId="0" xfId="0" applyFont="1" applyAlignment="1">
      <alignment horizontal="center" vertical="center" wrapText="1"/>
    </xf>
    <xf numFmtId="0" fontId="14" fillId="5" borderId="2" xfId="0" applyFont="1" applyFill="1" applyBorder="1" applyAlignment="1">
      <alignment horizontal="center" vertical="center"/>
    </xf>
    <xf numFmtId="0" fontId="14" fillId="5" borderId="2" xfId="0" applyFont="1" applyFill="1" applyBorder="1" applyAlignment="1">
      <alignment horizontal="center" vertical="center" wrapText="1"/>
    </xf>
    <xf numFmtId="0" fontId="14" fillId="3" borderId="2" xfId="0" applyFont="1" applyFill="1" applyBorder="1" applyAlignment="1">
      <alignment horizontal="center" vertical="center"/>
    </xf>
    <xf numFmtId="164" fontId="14" fillId="5" borderId="3" xfId="0" applyNumberFormat="1" applyFont="1" applyFill="1" applyBorder="1" applyAlignment="1">
      <alignment horizontal="center" vertical="center"/>
    </xf>
    <xf numFmtId="0" fontId="14" fillId="6" borderId="0" xfId="0" applyFont="1" applyFill="1" applyAlignment="1">
      <alignment horizontal="center" vertical="center" wrapText="1"/>
    </xf>
    <xf numFmtId="0" fontId="14" fillId="7" borderId="0" xfId="0" applyFont="1" applyFill="1" applyAlignment="1">
      <alignment horizontal="center" vertical="center" wrapText="1"/>
    </xf>
    <xf numFmtId="49" fontId="14" fillId="6" borderId="0" xfId="0" applyNumberFormat="1" applyFont="1" applyFill="1" applyAlignment="1">
      <alignment horizontal="center" vertical="center" wrapText="1"/>
    </xf>
    <xf numFmtId="0" fontId="15" fillId="8" borderId="4" xfId="0" applyFont="1" applyFill="1" applyBorder="1" applyAlignment="1">
      <alignment horizontal="center" vertical="center" wrapText="1"/>
    </xf>
    <xf numFmtId="0" fontId="15" fillId="8" borderId="0" xfId="0" applyFont="1" applyFill="1" applyAlignment="1">
      <alignment horizontal="center" vertical="center" wrapText="1"/>
    </xf>
    <xf numFmtId="0" fontId="2" fillId="3" borderId="2" xfId="0" applyFont="1" applyFill="1" applyBorder="1" applyAlignment="1">
      <alignment horizontal="center" vertical="center"/>
    </xf>
    <xf numFmtId="0" fontId="1" fillId="0" borderId="2" xfId="0" quotePrefix="1" applyFont="1" applyBorder="1" applyAlignment="1">
      <alignment vertical="center" wrapText="1"/>
    </xf>
    <xf numFmtId="0" fontId="1" fillId="0" borderId="2" xfId="0" quotePrefix="1" applyFont="1" applyBorder="1" applyAlignment="1">
      <alignment horizontal="center" vertical="center" wrapText="1"/>
    </xf>
    <xf numFmtId="164" fontId="1" fillId="0" borderId="3" xfId="0" quotePrefix="1" applyNumberFormat="1" applyFont="1" applyBorder="1" applyAlignment="1">
      <alignment horizontal="center" vertical="center" wrapText="1"/>
    </xf>
    <xf numFmtId="0" fontId="1" fillId="4" borderId="5" xfId="0" applyFont="1" applyFill="1" applyBorder="1" applyAlignment="1" applyProtection="1">
      <alignment horizontal="center" vertical="center" wrapText="1"/>
      <protection locked="0"/>
    </xf>
    <xf numFmtId="164" fontId="1" fillId="0" borderId="6" xfId="0" quotePrefix="1" applyNumberFormat="1" applyFont="1" applyBorder="1" applyAlignment="1">
      <alignment horizontal="center" vertical="center" wrapText="1"/>
    </xf>
    <xf numFmtId="49" fontId="1" fillId="4" borderId="6" xfId="0" quotePrefix="1" applyNumberFormat="1" applyFont="1" applyFill="1" applyBorder="1" applyAlignment="1" applyProtection="1">
      <alignment horizontal="center" vertical="center" wrapText="1"/>
      <protection locked="0"/>
    </xf>
    <xf numFmtId="1" fontId="1" fillId="0" borderId="6" xfId="0" quotePrefix="1" applyNumberFormat="1" applyFont="1" applyBorder="1" applyAlignment="1">
      <alignment horizontal="center" vertical="center" wrapText="1"/>
    </xf>
    <xf numFmtId="0" fontId="5" fillId="0" borderId="7" xfId="0" quotePrefix="1" applyFont="1" applyBorder="1" applyAlignment="1">
      <alignment horizontal="center" vertical="center" wrapText="1"/>
    </xf>
    <xf numFmtId="0" fontId="1" fillId="4" borderId="2" xfId="0" applyFont="1" applyFill="1" applyBorder="1" applyAlignment="1" applyProtection="1">
      <alignment horizontal="center" vertical="center" wrapText="1"/>
      <protection locked="0"/>
    </xf>
    <xf numFmtId="49" fontId="1" fillId="4" borderId="3" xfId="0" quotePrefix="1" applyNumberFormat="1" applyFont="1" applyFill="1" applyBorder="1" applyAlignment="1" applyProtection="1">
      <alignment horizontal="center" vertical="center" wrapText="1"/>
      <protection locked="0"/>
    </xf>
    <xf numFmtId="0" fontId="16" fillId="0" borderId="7" xfId="0" applyFont="1" applyBorder="1" applyAlignment="1">
      <alignment horizontal="center" vertical="center" wrapText="1"/>
    </xf>
    <xf numFmtId="0" fontId="1" fillId="0" borderId="7" xfId="0" quotePrefix="1" applyFont="1" applyBorder="1" applyAlignment="1">
      <alignment horizontal="center" vertical="center" wrapText="1"/>
    </xf>
    <xf numFmtId="0" fontId="1" fillId="11" borderId="0" xfId="0" applyFont="1" applyFill="1" applyAlignment="1">
      <alignment vertical="center"/>
    </xf>
    <xf numFmtId="0" fontId="14" fillId="2" borderId="5" xfId="0" applyFont="1" applyFill="1" applyBorder="1" applyAlignment="1">
      <alignment horizontal="center" vertical="center" wrapText="1"/>
    </xf>
    <xf numFmtId="0" fontId="14" fillId="0" borderId="2" xfId="0" applyFont="1" applyBorder="1" applyAlignment="1">
      <alignment horizontal="center" vertical="center" wrapText="1"/>
    </xf>
    <xf numFmtId="0" fontId="5" fillId="2" borderId="7" xfId="0" quotePrefix="1" applyFont="1" applyFill="1" applyBorder="1" applyAlignment="1">
      <alignment horizontal="center" vertical="center" wrapText="1"/>
    </xf>
    <xf numFmtId="0" fontId="17" fillId="12"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0" borderId="9" xfId="0" applyFont="1" applyBorder="1" applyAlignment="1">
      <alignment horizontal="center" vertical="center" wrapText="1"/>
    </xf>
    <xf numFmtId="0" fontId="14" fillId="0" borderId="5" xfId="0" applyFont="1" applyBorder="1" applyAlignment="1">
      <alignment horizontal="center" vertical="center" wrapText="1"/>
    </xf>
    <xf numFmtId="0" fontId="14" fillId="2" borderId="9"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0" fillId="9" borderId="2" xfId="0" applyFont="1" applyFill="1" applyBorder="1" applyAlignment="1">
      <alignment horizontal="center" vertical="center" wrapText="1"/>
    </xf>
    <xf numFmtId="0" fontId="17" fillId="10" borderId="2" xfId="0" applyFont="1" applyFill="1" applyBorder="1" applyAlignment="1">
      <alignment horizontal="center" vertical="center" wrapText="1"/>
    </xf>
    <xf numFmtId="0" fontId="17" fillId="10" borderId="8" xfId="0" applyFont="1" applyFill="1" applyBorder="1" applyAlignment="1">
      <alignment horizontal="center" vertical="center" wrapText="1"/>
    </xf>
    <xf numFmtId="0" fontId="17" fillId="10" borderId="5" xfId="0" applyFont="1" applyFill="1" applyBorder="1" applyAlignment="1">
      <alignment horizontal="center" vertical="center" wrapText="1"/>
    </xf>
    <xf numFmtId="0" fontId="8" fillId="4" borderId="1" xfId="0" applyFont="1" applyFill="1" applyBorder="1" applyAlignment="1" applyProtection="1">
      <alignment horizontal="lef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183615</xdr:colOff>
      <xdr:row>1</xdr:row>
      <xdr:rowOff>1469</xdr:rowOff>
    </xdr:from>
    <xdr:to>
      <xdr:col>0</xdr:col>
      <xdr:colOff>2057400</xdr:colOff>
      <xdr:row>2</xdr:row>
      <xdr:rowOff>254116</xdr:rowOff>
    </xdr:to>
    <xdr:pic>
      <xdr:nvPicPr>
        <xdr:cNvPr id="2" name="Picture 1">
          <a:extLst>
            <a:ext uri="{FF2B5EF4-FFF2-40B4-BE49-F238E27FC236}">
              <a16:creationId xmlns:a16="http://schemas.microsoft.com/office/drawing/2014/main" id="{36D9B759-ADDC-4DD4-8413-5AB9B9AFD42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3615" y="176729"/>
          <a:ext cx="1873785" cy="70222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ityofcardiffcouncil.sharepoint.com/sites/procurement/TenderAndContractDocs/Copy%20of%20Five%20Sets%20of%20TOMS%20(CWB)%20for%20Proactis%20240524.xlsx" TargetMode="External"/><Relationship Id="rId1" Type="http://schemas.openxmlformats.org/officeDocument/2006/relationships/externalLinkPath" Target="/sites/procurement/TenderAndContractDocs/Copy%20of%20Five%20Sets%20of%20TOMS%20(CWB)%20for%20Proactis%202405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Ms Full "/>
      <sheetName val="Light Set"/>
      <sheetName val="Full Set Prof Serv"/>
      <sheetName val="Light Set Prof Serv"/>
      <sheetName val="Basic Set"/>
    </sheetNames>
    <sheetDataSet>
      <sheetData sheetId="0">
        <row r="6">
          <cell r="F6">
            <v>16.64</v>
          </cell>
        </row>
        <row r="7">
          <cell r="F7">
            <v>325.95</v>
          </cell>
        </row>
        <row r="8">
          <cell r="F8">
            <v>258.36</v>
          </cell>
        </row>
        <row r="34">
          <cell r="F34">
            <v>99.3</v>
          </cell>
        </row>
        <row r="35">
          <cell r="F35">
            <v>202.09</v>
          </cell>
        </row>
        <row r="37">
          <cell r="F37">
            <v>202.09</v>
          </cell>
        </row>
        <row r="42">
          <cell r="F42">
            <v>1</v>
          </cell>
        </row>
        <row r="43">
          <cell r="F43">
            <v>16.64</v>
          </cell>
        </row>
        <row r="52">
          <cell r="F52">
            <v>1</v>
          </cell>
        </row>
        <row r="53">
          <cell r="F53">
            <v>16.64</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F7FEB-1E5C-4EBB-AEA8-607F61CAA73B}">
  <dimension ref="A1:N25"/>
  <sheetViews>
    <sheetView tabSelected="1" zoomScale="61" workbookViewId="0">
      <selection activeCell="E3" sqref="E3"/>
    </sheetView>
  </sheetViews>
  <sheetFormatPr defaultColWidth="9.08984375" defaultRowHeight="13" x14ac:dyDescent="0.35"/>
  <cols>
    <col min="1" max="1" width="32.08984375" style="1" customWidth="1"/>
    <col min="2" max="2" width="15.6328125" style="2" customWidth="1"/>
    <col min="3" max="3" width="9.6328125" style="3" customWidth="1"/>
    <col min="4" max="4" width="46.08984375" style="4" customWidth="1"/>
    <col min="5" max="5" width="25.90625" style="5" customWidth="1"/>
    <col min="6" max="6" width="15.08984375" style="6" customWidth="1"/>
    <col min="7" max="7" width="16.90625" style="7" customWidth="1"/>
    <col min="8" max="8" width="23.6328125" style="8" customWidth="1"/>
    <col min="9" max="9" width="65.54296875" style="9" customWidth="1"/>
    <col min="10" max="10" width="13.6328125" style="10" customWidth="1"/>
    <col min="11" max="11" width="77.54296875" style="11" customWidth="1"/>
    <col min="12" max="12" width="95.54296875" style="12" customWidth="1"/>
    <col min="13" max="13" width="42.54296875" style="12" customWidth="1"/>
    <col min="14" max="16384" width="9.08984375" style="1"/>
  </cols>
  <sheetData>
    <row r="1" spans="1:14" ht="13.5" thickBot="1" x14ac:dyDescent="0.4"/>
    <row r="2" spans="1:14" ht="35.5" thickBot="1" x14ac:dyDescent="0.4">
      <c r="B2" s="13" t="s">
        <v>0</v>
      </c>
      <c r="G2" s="14" t="s">
        <v>1</v>
      </c>
      <c r="H2" s="15"/>
    </row>
    <row r="3" spans="1:14" s="16" customFormat="1" ht="60.5" thickBot="1" x14ac:dyDescent="0.45">
      <c r="B3" s="17" t="s">
        <v>2</v>
      </c>
      <c r="C3" s="18"/>
      <c r="D3" s="63" t="s">
        <v>128</v>
      </c>
      <c r="E3" s="19"/>
      <c r="F3" s="20"/>
      <c r="G3" s="14" t="s">
        <v>3</v>
      </c>
      <c r="H3" s="21">
        <f>SUM(H6:H25)</f>
        <v>0</v>
      </c>
      <c r="I3" s="22"/>
      <c r="J3" s="23"/>
      <c r="K3" s="24"/>
      <c r="L3" s="25"/>
      <c r="M3" s="25"/>
    </row>
    <row r="5" spans="1:14" s="3" customFormat="1" ht="28" x14ac:dyDescent="0.35">
      <c r="A5" s="26" t="s">
        <v>4</v>
      </c>
      <c r="B5" s="27" t="s">
        <v>5</v>
      </c>
      <c r="C5" s="28" t="s">
        <v>6</v>
      </c>
      <c r="D5" s="27" t="s">
        <v>7</v>
      </c>
      <c r="E5" s="27" t="s">
        <v>8</v>
      </c>
      <c r="F5" s="29" t="s">
        <v>9</v>
      </c>
      <c r="G5" s="30" t="s">
        <v>10</v>
      </c>
      <c r="H5" s="31" t="s">
        <v>11</v>
      </c>
      <c r="I5" s="32" t="s">
        <v>12</v>
      </c>
      <c r="J5" s="31" t="s">
        <v>13</v>
      </c>
      <c r="K5" s="33" t="s">
        <v>7</v>
      </c>
      <c r="L5" s="33" t="s">
        <v>14</v>
      </c>
      <c r="M5" s="34" t="s">
        <v>15</v>
      </c>
    </row>
    <row r="6" spans="1:14" ht="150" x14ac:dyDescent="0.35">
      <c r="A6" s="59" t="s">
        <v>16</v>
      </c>
      <c r="B6" s="53" t="s">
        <v>17</v>
      </c>
      <c r="C6" s="35" t="s">
        <v>18</v>
      </c>
      <c r="D6" s="36" t="s">
        <v>19</v>
      </c>
      <c r="E6" s="37" t="s">
        <v>20</v>
      </c>
      <c r="F6" s="38">
        <f>'[1]TOMs Full '!F6</f>
        <v>16.64</v>
      </c>
      <c r="G6" s="39">
        <v>0</v>
      </c>
      <c r="H6" s="40">
        <f t="shared" ref="H6:H25" si="0">G6*F6</f>
        <v>0</v>
      </c>
      <c r="I6" s="41"/>
      <c r="J6" s="42">
        <f>1500-LEN(I6)</f>
        <v>1500</v>
      </c>
      <c r="K6" s="43" t="s">
        <v>21</v>
      </c>
      <c r="L6" s="43" t="s">
        <v>22</v>
      </c>
      <c r="M6" s="43" t="s">
        <v>23</v>
      </c>
    </row>
    <row r="7" spans="1:14" ht="150" x14ac:dyDescent="0.35">
      <c r="A7" s="59"/>
      <c r="B7" s="53"/>
      <c r="C7" s="35" t="s">
        <v>24</v>
      </c>
      <c r="D7" s="36" t="s">
        <v>25</v>
      </c>
      <c r="E7" s="37" t="s">
        <v>26</v>
      </c>
      <c r="F7" s="38">
        <f>'[1]TOMs Full '!F7</f>
        <v>325.95</v>
      </c>
      <c r="G7" s="44">
        <v>0</v>
      </c>
      <c r="H7" s="38">
        <f t="shared" si="0"/>
        <v>0</v>
      </c>
      <c r="I7" s="45"/>
      <c r="J7" s="42">
        <f t="shared" ref="J7:J25" si="1">1500-LEN(I7)</f>
        <v>1500</v>
      </c>
      <c r="K7" s="46" t="s">
        <v>27</v>
      </c>
      <c r="L7" s="46" t="s">
        <v>28</v>
      </c>
      <c r="M7" s="43" t="s">
        <v>29</v>
      </c>
    </row>
    <row r="8" spans="1:14" ht="162.5" x14ac:dyDescent="0.35">
      <c r="A8" s="59"/>
      <c r="B8" s="53"/>
      <c r="C8" s="35" t="s">
        <v>30</v>
      </c>
      <c r="D8" s="36" t="s">
        <v>31</v>
      </c>
      <c r="E8" s="37" t="s">
        <v>26</v>
      </c>
      <c r="F8" s="38">
        <f>'[1]TOMs Full '!F8</f>
        <v>258.36</v>
      </c>
      <c r="G8" s="44">
        <v>0</v>
      </c>
      <c r="H8" s="38">
        <f t="shared" si="0"/>
        <v>0</v>
      </c>
      <c r="I8" s="45"/>
      <c r="J8" s="42">
        <f t="shared" si="1"/>
        <v>1500</v>
      </c>
      <c r="K8" s="43" t="s">
        <v>32</v>
      </c>
      <c r="L8" s="46" t="s">
        <v>33</v>
      </c>
      <c r="M8" s="43" t="s">
        <v>34</v>
      </c>
    </row>
    <row r="9" spans="1:14" ht="200" x14ac:dyDescent="0.35">
      <c r="A9" s="60" t="s">
        <v>35</v>
      </c>
      <c r="B9" s="53" t="s">
        <v>36</v>
      </c>
      <c r="C9" s="35" t="s">
        <v>37</v>
      </c>
      <c r="D9" s="36" t="s">
        <v>38</v>
      </c>
      <c r="E9" s="37" t="s">
        <v>39</v>
      </c>
      <c r="F9" s="38">
        <v>11.23</v>
      </c>
      <c r="G9" s="45"/>
      <c r="H9" s="38">
        <f t="shared" si="0"/>
        <v>0</v>
      </c>
      <c r="I9" s="45"/>
      <c r="J9" s="42">
        <f t="shared" si="1"/>
        <v>1500</v>
      </c>
      <c r="K9" s="47" t="s">
        <v>40</v>
      </c>
      <c r="L9" s="47" t="s">
        <v>41</v>
      </c>
      <c r="M9" s="47" t="s">
        <v>42</v>
      </c>
    </row>
    <row r="10" spans="1:14" ht="225" x14ac:dyDescent="0.35">
      <c r="A10" s="60"/>
      <c r="B10" s="53"/>
      <c r="C10" s="35" t="s">
        <v>43</v>
      </c>
      <c r="D10" s="36" t="s">
        <v>44</v>
      </c>
      <c r="E10" s="37" t="s">
        <v>39</v>
      </c>
      <c r="F10" s="38">
        <v>81.09</v>
      </c>
      <c r="G10" s="44">
        <v>0</v>
      </c>
      <c r="H10" s="38">
        <f t="shared" si="0"/>
        <v>0</v>
      </c>
      <c r="I10" s="45"/>
      <c r="J10" s="42">
        <f t="shared" si="1"/>
        <v>1500</v>
      </c>
      <c r="K10" s="47" t="s">
        <v>45</v>
      </c>
      <c r="L10" s="43" t="s">
        <v>46</v>
      </c>
      <c r="M10" s="43" t="s">
        <v>47</v>
      </c>
    </row>
    <row r="11" spans="1:14" ht="225" x14ac:dyDescent="0.35">
      <c r="A11" s="60"/>
      <c r="B11" s="53"/>
      <c r="C11" s="35" t="s">
        <v>48</v>
      </c>
      <c r="D11" s="36" t="s">
        <v>49</v>
      </c>
      <c r="E11" s="37" t="s">
        <v>39</v>
      </c>
      <c r="F11" s="38">
        <v>61.15</v>
      </c>
      <c r="G11" s="44">
        <v>0</v>
      </c>
      <c r="H11" s="38">
        <f t="shared" si="0"/>
        <v>0</v>
      </c>
      <c r="I11" s="45"/>
      <c r="J11" s="42">
        <f t="shared" si="1"/>
        <v>1500</v>
      </c>
      <c r="K11" s="47" t="s">
        <v>50</v>
      </c>
      <c r="L11" s="43" t="s">
        <v>51</v>
      </c>
      <c r="M11" s="43" t="s">
        <v>52</v>
      </c>
    </row>
    <row r="12" spans="1:14" ht="237.5" x14ac:dyDescent="0.35">
      <c r="A12" s="60"/>
      <c r="B12" s="53"/>
      <c r="C12" s="35" t="s">
        <v>53</v>
      </c>
      <c r="D12" s="36" t="s">
        <v>54</v>
      </c>
      <c r="E12" s="37" t="s">
        <v>39</v>
      </c>
      <c r="F12" s="38">
        <v>86</v>
      </c>
      <c r="G12" s="44">
        <v>0</v>
      </c>
      <c r="H12" s="38">
        <f t="shared" si="0"/>
        <v>0</v>
      </c>
      <c r="I12" s="45"/>
      <c r="J12" s="42">
        <f t="shared" si="1"/>
        <v>1500</v>
      </c>
      <c r="K12" s="47" t="s">
        <v>55</v>
      </c>
      <c r="L12" s="43" t="s">
        <v>56</v>
      </c>
      <c r="M12" s="43" t="s">
        <v>52</v>
      </c>
    </row>
    <row r="13" spans="1:14" ht="212.5" x14ac:dyDescent="0.35">
      <c r="A13" s="60"/>
      <c r="B13" s="53"/>
      <c r="C13" s="35" t="s">
        <v>57</v>
      </c>
      <c r="D13" s="36" t="s">
        <v>58</v>
      </c>
      <c r="E13" s="37" t="s">
        <v>39</v>
      </c>
      <c r="F13" s="38">
        <v>66.06</v>
      </c>
      <c r="G13" s="44">
        <v>0</v>
      </c>
      <c r="H13" s="38">
        <f t="shared" si="0"/>
        <v>0</v>
      </c>
      <c r="I13" s="45"/>
      <c r="J13" s="42">
        <f t="shared" si="1"/>
        <v>1500</v>
      </c>
      <c r="K13" s="43" t="s">
        <v>59</v>
      </c>
      <c r="L13" s="43" t="s">
        <v>60</v>
      </c>
      <c r="M13" s="43" t="s">
        <v>52</v>
      </c>
    </row>
    <row r="14" spans="1:14" s="48" customFormat="1" ht="225" x14ac:dyDescent="0.35">
      <c r="A14" s="60"/>
      <c r="B14" s="53"/>
      <c r="C14" s="35" t="s">
        <v>61</v>
      </c>
      <c r="D14" s="36" t="s">
        <v>62</v>
      </c>
      <c r="E14" s="37" t="s">
        <v>39</v>
      </c>
      <c r="F14" s="38">
        <v>60.8</v>
      </c>
      <c r="G14" s="44">
        <v>0</v>
      </c>
      <c r="H14" s="38">
        <f t="shared" si="0"/>
        <v>0</v>
      </c>
      <c r="I14" s="45"/>
      <c r="J14" s="42">
        <f t="shared" si="1"/>
        <v>1500</v>
      </c>
      <c r="K14" s="43" t="s">
        <v>63</v>
      </c>
      <c r="L14" s="43" t="s">
        <v>64</v>
      </c>
      <c r="M14" s="43" t="s">
        <v>52</v>
      </c>
      <c r="N14" s="1"/>
    </row>
    <row r="15" spans="1:14" ht="137.5" x14ac:dyDescent="0.35">
      <c r="A15" s="61"/>
      <c r="B15" s="49"/>
      <c r="C15" s="35" t="s">
        <v>65</v>
      </c>
      <c r="D15" s="36" t="s">
        <v>66</v>
      </c>
      <c r="E15" s="37" t="s">
        <v>67</v>
      </c>
      <c r="F15" s="38">
        <f>'[1]TOMs Full '!F34</f>
        <v>99.3</v>
      </c>
      <c r="G15" s="44">
        <v>0</v>
      </c>
      <c r="H15" s="38">
        <f t="shared" si="0"/>
        <v>0</v>
      </c>
      <c r="I15" s="45"/>
      <c r="J15" s="42">
        <f t="shared" si="1"/>
        <v>1500</v>
      </c>
      <c r="K15" s="43" t="s">
        <v>68</v>
      </c>
      <c r="L15" s="43" t="s">
        <v>69</v>
      </c>
      <c r="M15" s="43" t="s">
        <v>70</v>
      </c>
    </row>
    <row r="16" spans="1:14" ht="162.5" x14ac:dyDescent="0.35">
      <c r="A16" s="61"/>
      <c r="B16" s="56" t="s">
        <v>71</v>
      </c>
      <c r="C16" s="35" t="s">
        <v>72</v>
      </c>
      <c r="D16" s="36" t="s">
        <v>73</v>
      </c>
      <c r="E16" s="37" t="s">
        <v>26</v>
      </c>
      <c r="F16" s="38">
        <f>'[1]TOMs Full '!F35</f>
        <v>202.09</v>
      </c>
      <c r="G16" s="44">
        <v>0</v>
      </c>
      <c r="H16" s="38">
        <f t="shared" si="0"/>
        <v>0</v>
      </c>
      <c r="I16" s="45"/>
      <c r="J16" s="42">
        <f t="shared" si="1"/>
        <v>1500</v>
      </c>
      <c r="K16" s="43" t="s">
        <v>74</v>
      </c>
      <c r="L16" s="43" t="s">
        <v>75</v>
      </c>
      <c r="M16" s="43" t="s">
        <v>76</v>
      </c>
    </row>
    <row r="17" spans="1:13" ht="175" x14ac:dyDescent="0.35">
      <c r="A17" s="62"/>
      <c r="B17" s="58"/>
      <c r="C17" s="35" t="s">
        <v>77</v>
      </c>
      <c r="D17" s="36" t="s">
        <v>78</v>
      </c>
      <c r="E17" s="37" t="s">
        <v>26</v>
      </c>
      <c r="F17" s="38">
        <f>'[1]TOMs Full '!F37</f>
        <v>202.09</v>
      </c>
      <c r="G17" s="44">
        <v>0</v>
      </c>
      <c r="H17" s="38">
        <f t="shared" si="0"/>
        <v>0</v>
      </c>
      <c r="I17" s="45"/>
      <c r="J17" s="42">
        <f t="shared" si="1"/>
        <v>1500</v>
      </c>
      <c r="K17" s="43" t="s">
        <v>79</v>
      </c>
      <c r="L17" s="43" t="s">
        <v>80</v>
      </c>
      <c r="M17" s="43" t="s">
        <v>81</v>
      </c>
    </row>
    <row r="18" spans="1:13" ht="150" x14ac:dyDescent="0.35">
      <c r="A18" s="52" t="s">
        <v>82</v>
      </c>
      <c r="B18" s="53" t="s">
        <v>83</v>
      </c>
      <c r="C18" s="35" t="s">
        <v>84</v>
      </c>
      <c r="D18" s="36" t="s">
        <v>85</v>
      </c>
      <c r="E18" s="37" t="s">
        <v>86</v>
      </c>
      <c r="F18" s="38">
        <f>'[1]TOMs Full '!F42</f>
        <v>1</v>
      </c>
      <c r="G18" s="44">
        <v>0</v>
      </c>
      <c r="H18" s="38">
        <f t="shared" si="0"/>
        <v>0</v>
      </c>
      <c r="I18" s="45"/>
      <c r="J18" s="42">
        <f t="shared" si="1"/>
        <v>1500</v>
      </c>
      <c r="K18" s="43" t="s">
        <v>87</v>
      </c>
      <c r="L18" s="43" t="s">
        <v>88</v>
      </c>
      <c r="M18" s="43" t="s">
        <v>89</v>
      </c>
    </row>
    <row r="19" spans="1:13" ht="175" x14ac:dyDescent="0.35">
      <c r="A19" s="52"/>
      <c r="B19" s="53"/>
      <c r="C19" s="35" t="s">
        <v>90</v>
      </c>
      <c r="D19" s="36" t="s">
        <v>91</v>
      </c>
      <c r="E19" s="37" t="s">
        <v>92</v>
      </c>
      <c r="F19" s="38">
        <f>'[1]TOMs Full '!F43</f>
        <v>16.64</v>
      </c>
      <c r="G19" s="44">
        <v>0</v>
      </c>
      <c r="H19" s="38">
        <f t="shared" si="0"/>
        <v>0</v>
      </c>
      <c r="I19" s="45"/>
      <c r="J19" s="42">
        <f t="shared" si="1"/>
        <v>1500</v>
      </c>
      <c r="K19" s="43" t="s">
        <v>93</v>
      </c>
      <c r="L19" s="43" t="s">
        <v>94</v>
      </c>
      <c r="M19" s="43" t="s">
        <v>95</v>
      </c>
    </row>
    <row r="20" spans="1:13" s="48" customFormat="1" ht="200" x14ac:dyDescent="0.35">
      <c r="A20" s="52"/>
      <c r="B20" s="54" t="s">
        <v>96</v>
      </c>
      <c r="C20" s="35" t="s">
        <v>97</v>
      </c>
      <c r="D20" s="36" t="s">
        <v>98</v>
      </c>
      <c r="E20" s="37" t="s">
        <v>99</v>
      </c>
      <c r="F20" s="38">
        <v>1</v>
      </c>
      <c r="G20" s="44">
        <v>0</v>
      </c>
      <c r="H20" s="38">
        <f t="shared" si="0"/>
        <v>0</v>
      </c>
      <c r="I20" s="45"/>
      <c r="J20" s="42">
        <f t="shared" si="1"/>
        <v>1500</v>
      </c>
      <c r="K20" s="43" t="s">
        <v>100</v>
      </c>
      <c r="L20" s="43" t="s">
        <v>101</v>
      </c>
      <c r="M20" s="43" t="s">
        <v>102</v>
      </c>
    </row>
    <row r="21" spans="1:13" s="48" customFormat="1" ht="225" x14ac:dyDescent="0.35">
      <c r="A21" s="52"/>
      <c r="B21" s="55"/>
      <c r="C21" s="35" t="s">
        <v>103</v>
      </c>
      <c r="D21" s="36" t="s">
        <v>104</v>
      </c>
      <c r="E21" s="37" t="s">
        <v>99</v>
      </c>
      <c r="F21" s="38">
        <v>1</v>
      </c>
      <c r="G21" s="44">
        <v>0</v>
      </c>
      <c r="H21" s="38">
        <f t="shared" si="0"/>
        <v>0</v>
      </c>
      <c r="I21" s="45"/>
      <c r="J21" s="42">
        <f t="shared" si="1"/>
        <v>1500</v>
      </c>
      <c r="K21" s="43" t="s">
        <v>105</v>
      </c>
      <c r="L21" s="43" t="s">
        <v>106</v>
      </c>
      <c r="M21" s="43" t="s">
        <v>102</v>
      </c>
    </row>
    <row r="22" spans="1:13" s="48" customFormat="1" ht="112.5" x14ac:dyDescent="0.35">
      <c r="A22" s="52"/>
      <c r="B22" s="50" t="s">
        <v>107</v>
      </c>
      <c r="C22" s="35" t="s">
        <v>108</v>
      </c>
      <c r="D22" s="36" t="s">
        <v>109</v>
      </c>
      <c r="E22" s="37" t="s">
        <v>99</v>
      </c>
      <c r="F22" s="38">
        <v>1</v>
      </c>
      <c r="G22" s="44">
        <v>0</v>
      </c>
      <c r="H22" s="38">
        <f t="shared" si="0"/>
        <v>0</v>
      </c>
      <c r="I22" s="45"/>
      <c r="J22" s="42">
        <f t="shared" si="1"/>
        <v>1500</v>
      </c>
      <c r="K22" s="51" t="s">
        <v>110</v>
      </c>
      <c r="L22" s="51" t="s">
        <v>111</v>
      </c>
      <c r="M22" s="51" t="s">
        <v>112</v>
      </c>
    </row>
    <row r="23" spans="1:13" ht="187.5" x14ac:dyDescent="0.35">
      <c r="A23" s="52"/>
      <c r="B23" s="56" t="s">
        <v>113</v>
      </c>
      <c r="C23" s="35" t="s">
        <v>114</v>
      </c>
      <c r="D23" s="36" t="s">
        <v>115</v>
      </c>
      <c r="E23" s="37" t="s">
        <v>86</v>
      </c>
      <c r="F23" s="38">
        <f>'[1]TOMs Full '!F52</f>
        <v>1</v>
      </c>
      <c r="G23" s="44">
        <v>0</v>
      </c>
      <c r="H23" s="38">
        <f t="shared" si="0"/>
        <v>0</v>
      </c>
      <c r="I23" s="45"/>
      <c r="J23" s="42">
        <f t="shared" si="1"/>
        <v>1500</v>
      </c>
      <c r="K23" s="43" t="s">
        <v>116</v>
      </c>
      <c r="L23" s="43" t="s">
        <v>117</v>
      </c>
      <c r="M23" s="43" t="s">
        <v>118</v>
      </c>
    </row>
    <row r="24" spans="1:13" ht="212.5" x14ac:dyDescent="0.35">
      <c r="A24" s="52"/>
      <c r="B24" s="57"/>
      <c r="C24" s="35" t="s">
        <v>119</v>
      </c>
      <c r="D24" s="36" t="s">
        <v>120</v>
      </c>
      <c r="E24" s="37" t="s">
        <v>92</v>
      </c>
      <c r="F24" s="38">
        <f>'[1]TOMs Full '!F53</f>
        <v>16.64</v>
      </c>
      <c r="G24" s="44">
        <v>0</v>
      </c>
      <c r="H24" s="38">
        <f t="shared" si="0"/>
        <v>0</v>
      </c>
      <c r="I24" s="45"/>
      <c r="J24" s="42">
        <f t="shared" si="1"/>
        <v>1500</v>
      </c>
      <c r="K24" s="43" t="s">
        <v>121</v>
      </c>
      <c r="L24" s="43" t="s">
        <v>122</v>
      </c>
      <c r="M24" s="43" t="s">
        <v>102</v>
      </c>
    </row>
    <row r="25" spans="1:13" s="48" customFormat="1" ht="187.5" x14ac:dyDescent="0.35">
      <c r="A25" s="52"/>
      <c r="B25" s="58"/>
      <c r="C25" s="35" t="s">
        <v>123</v>
      </c>
      <c r="D25" s="36" t="s">
        <v>124</v>
      </c>
      <c r="E25" s="37" t="s">
        <v>86</v>
      </c>
      <c r="F25" s="38">
        <v>1</v>
      </c>
      <c r="G25" s="44">
        <v>0</v>
      </c>
      <c r="H25" s="38">
        <f t="shared" si="0"/>
        <v>0</v>
      </c>
      <c r="I25" s="45"/>
      <c r="J25" s="42">
        <f t="shared" si="1"/>
        <v>1500</v>
      </c>
      <c r="K25" s="43" t="s">
        <v>125</v>
      </c>
      <c r="L25" s="43" t="s">
        <v>126</v>
      </c>
      <c r="M25" s="43" t="s">
        <v>127</v>
      </c>
    </row>
  </sheetData>
  <mergeCells count="10">
    <mergeCell ref="A18:A25"/>
    <mergeCell ref="B18:B19"/>
    <mergeCell ref="B20:B21"/>
    <mergeCell ref="B23:B25"/>
    <mergeCell ref="A6:A8"/>
    <mergeCell ref="B6:B8"/>
    <mergeCell ref="A9:A14"/>
    <mergeCell ref="B9:B14"/>
    <mergeCell ref="A15:A17"/>
    <mergeCell ref="B16:B17"/>
  </mergeCells>
  <dataValidations count="3">
    <dataValidation type="whole" showInputMessage="1" showErrorMessage="1" sqref="G23:G24 G15:G19 G6:G8" xr:uid="{327B2E7F-C53B-4C42-AA95-9D245CE54E22}">
      <formula1>0</formula1>
      <formula2>10000000</formula2>
    </dataValidation>
    <dataValidation type="textLength" operator="lessThanOrEqual" allowBlank="1" showInputMessage="1" showErrorMessage="1" sqref="G9 I1:J1048576" xr:uid="{0D27F0D2-04DC-473F-89C2-2CADE0800430}">
      <formula1>1500</formula1>
    </dataValidation>
    <dataValidation type="decimal" showInputMessage="1" showErrorMessage="1" sqref="G20:G22 G25 G10:G14" xr:uid="{62E3FFEF-C360-4B4D-AAA6-B29DF9D92AAA}">
      <formula1>0</formula1>
      <formula2>10000000</formula2>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97ea5dd-05d2-447b-8e5d-d254f97c2d13">
      <Terms xmlns="http://schemas.microsoft.com/office/infopath/2007/PartnerControls"/>
    </lcf76f155ced4ddcb4097134ff3c332f>
    <Document_x0020_Type xmlns="60b04f2a-87b0-41af-beb0-7cb65dea910a" xsi:nil="true"/>
    <Contract_x0020_Manager xmlns="60b04f2a-87b0-41af-beb0-7cb65dea910a">
      <UserInfo>
        <DisplayName/>
        <AccountId xsi:nil="true"/>
        <AccountType/>
      </UserInfo>
    </Contract_x0020_Manager>
    <Sub_x002d_Category xmlns="397ea5dd-05d2-447b-8e5d-d254f97c2d13" xsi:nil="true"/>
    <DueDate xmlns="397ea5dd-05d2-447b-8e5d-d254f97c2d13" xsi:nil="true"/>
    <AssignedTo xmlns="397ea5dd-05d2-447b-8e5d-d254f97c2d13">
      <UserInfo>
        <DisplayName/>
        <AccountId xsi:nil="true"/>
        <AccountType/>
      </UserInfo>
    </AssignedTo>
    <Reference xmlns="60b04f2a-87b0-41af-beb0-7cb65dea910a" xsi:nil="true"/>
    <Under_x0020_Seal xmlns="60b04f2a-87b0-41af-beb0-7cb65dea910a">true</Under_x0020_Seal>
    <_EndDate xmlns="http://schemas.microsoft.com/sharepoint/v3/fields" xsi:nil="true"/>
    <Employee xmlns="60b04f2a-87b0-41af-beb0-7cb65dea910a">
      <UserInfo>
        <DisplayName/>
        <AccountId xsi:nil="true"/>
        <AccountType/>
      </UserInfo>
    </Employee>
    <Under_x0020_50k_x003f_ xmlns="60b04f2a-87b0-41af-beb0-7cb65dea910a">false</Under_x0020_50k_x003f_>
    <ApprovalStatus xmlns="397ea5dd-05d2-447b-8e5d-d254f97c2d13">Not Started</ApprovalStatus>
    <Third_x0020_Party xmlns="60b04f2a-87b0-41af-beb0-7cb65dea910a" xsi:nil="true"/>
    <Category. xmlns="397ea5dd-05d2-447b-8e5d-d254f97c2d13">Environment</Category.>
    <Notes xmlns="397ea5dd-05d2-447b-8e5d-d254f97c2d13" xsi:nil="true"/>
    <Supplier xmlns="397ea5dd-05d2-447b-8e5d-d254f97c2d1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Contracts" ma:contentTypeID="0x0101008E774914766A8341B4EC893E1554E65F00B2300AEB28BC644082D61E0CC51EDFCA" ma:contentTypeVersion="41" ma:contentTypeDescription="Contracts with third parties" ma:contentTypeScope="" ma:versionID="6ca1623bf1e93849a3b1fe4573a2f29a">
  <xsd:schema xmlns:xsd="http://www.w3.org/2001/XMLSchema" xmlns:xs="http://www.w3.org/2001/XMLSchema" xmlns:p="http://schemas.microsoft.com/office/2006/metadata/properties" xmlns:ns2="60b04f2a-87b0-41af-beb0-7cb65dea910a" xmlns:ns3="http://schemas.microsoft.com/sharepoint/v3/fields" xmlns:ns4="397ea5dd-05d2-447b-8e5d-d254f97c2d13" targetNamespace="http://schemas.microsoft.com/office/2006/metadata/properties" ma:root="true" ma:fieldsID="92bb0fa1fe16c5947253af8407bcdcb5" ns2:_="" ns3:_="" ns4:_="">
    <xsd:import namespace="60b04f2a-87b0-41af-beb0-7cb65dea910a"/>
    <xsd:import namespace="http://schemas.microsoft.com/sharepoint/v3/fields"/>
    <xsd:import namespace="397ea5dd-05d2-447b-8e5d-d254f97c2d13"/>
    <xsd:element name="properties">
      <xsd:complexType>
        <xsd:sequence>
          <xsd:element name="documentManagement">
            <xsd:complexType>
              <xsd:all>
                <xsd:element ref="ns2:Reference" minOccurs="0"/>
                <xsd:element ref="ns3:_EndDate" minOccurs="0"/>
                <xsd:element ref="ns4:Category." minOccurs="0"/>
                <xsd:element ref="ns2:Document_x0020_Type" minOccurs="0"/>
                <xsd:element ref="ns2:Under_x0020_Seal" minOccurs="0"/>
                <xsd:element ref="ns2:Employee" minOccurs="0"/>
                <xsd:element ref="ns2:Under_x0020_50k_x003f_" minOccurs="0"/>
                <xsd:element ref="ns2:Third_x0020_Party" minOccurs="0"/>
                <xsd:element ref="ns2:Contract_x0020_Manager" minOccurs="0"/>
                <xsd:element ref="ns4:Sub_x002d_Category"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element ref="ns4:ApprovalStatus" minOccurs="0"/>
                <xsd:element ref="ns4:AssignedTo" minOccurs="0"/>
                <xsd:element ref="ns4:DueDate" minOccurs="0"/>
                <xsd:element ref="ns4:MediaLengthInSeconds" minOccurs="0"/>
                <xsd:element ref="ns4:lcf76f155ced4ddcb4097134ff3c332f" minOccurs="0"/>
                <xsd:element ref="ns4:MediaServiceObjectDetectorVersions" minOccurs="0"/>
                <xsd:element ref="ns4:MediaServiceSearchProperties" minOccurs="0"/>
                <xsd:element ref="ns4:Notes" minOccurs="0"/>
                <xsd:element ref="ns4:Suppli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b04f2a-87b0-41af-beb0-7cb65dea910a" elementFormDefault="qualified">
    <xsd:import namespace="http://schemas.microsoft.com/office/2006/documentManagement/types"/>
    <xsd:import namespace="http://schemas.microsoft.com/office/infopath/2007/PartnerControls"/>
    <xsd:element name="Reference" ma:index="2" nillable="true" ma:displayName="Reference" ma:indexed="true" ma:internalName="Reference" ma:readOnly="false">
      <xsd:simpleType>
        <xsd:restriction base="dms:Text">
          <xsd:maxLength value="255"/>
        </xsd:restriction>
      </xsd:simpleType>
    </xsd:element>
    <xsd:element name="Document_x0020_Type" ma:index="5" nillable="true" ma:displayName="Document Type" ma:format="Dropdown" ma:internalName="Document_x0020_Type">
      <xsd:simpleType>
        <xsd:restriction base="dms:Choice">
          <xsd:enumeration value="Consultancy Justification"/>
          <xsd:enumeration value="Contract Award Report"/>
          <xsd:enumeration value="Equality Impact Assessment"/>
          <xsd:enumeration value="Evaluation Matrix"/>
          <xsd:enumeration value="ITT"/>
          <xsd:enumeration value="PQQ"/>
          <xsd:enumeration value="Officer Decision Report"/>
          <xsd:enumeration value="Pre Tender Report"/>
          <xsd:enumeration value="Procurement Plan"/>
          <xsd:enumeration value="Risk Register"/>
          <xsd:enumeration value="Self Declaration Form"/>
          <xsd:enumeration value="Supporting Documentation"/>
          <xsd:enumeration value="Terms and Conditions"/>
          <xsd:enumeration value="Dialogue Documents"/>
          <xsd:enumeration value="ITPD"/>
          <xsd:enumeration value="ITCD"/>
          <xsd:enumeration value="ISFT"/>
          <xsd:enumeration value="Communication"/>
        </xsd:restriction>
      </xsd:simpleType>
    </xsd:element>
    <xsd:element name="Under_x0020_Seal" ma:index="6" nillable="true" ma:displayName="Under Seal" ma:default="1" ma:internalName="Under_x0020_Seal" ma:readOnly="false">
      <xsd:simpleType>
        <xsd:restriction base="dms:Boolean"/>
      </xsd:simpleType>
    </xsd:element>
    <xsd:element name="Employee" ma:index="7" nillable="true" ma:displayName="Employee" ma:list="UserInfo" ma:SharePointGroup="0" ma:internalName="Employe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der_x0020_50k_x003f_" ma:index="8" nillable="true" ma:displayName="Over 50k?" ma:default="0" ma:internalName="Under_x0020_50k_x003F_" ma:readOnly="false">
      <xsd:simpleType>
        <xsd:restriction base="dms:Boolean"/>
      </xsd:simpleType>
    </xsd:element>
    <xsd:element name="Third_x0020_Party" ma:index="9" nillable="true" ma:displayName="Third Party" ma:internalName="Third_x0020_Party" ma:readOnly="false">
      <xsd:simpleType>
        <xsd:restriction base="dms:Text">
          <xsd:maxLength value="255"/>
        </xsd:restriction>
      </xsd:simpleType>
    </xsd:element>
    <xsd:element name="Contract_x0020_Manager" ma:index="16" nillable="true" ma:displayName="Contract Manager" ma:indexed="true" ma:list="UserInfo" ma:SharePointGroup="0" ma:internalName="Contract_x0020_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3" nillable="true" ma:displayName="End Date" ma:description="End Date will be automatically set for Frameworks (+4 years) and Quotations (+2 years). If you would like to set your own date instead then enter an End Date manually" ma:format="DateOnly" ma:internalName="_End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97ea5dd-05d2-447b-8e5d-d254f97c2d13" elementFormDefault="qualified">
    <xsd:import namespace="http://schemas.microsoft.com/office/2006/documentManagement/types"/>
    <xsd:import namespace="http://schemas.microsoft.com/office/infopath/2007/PartnerControls"/>
    <xsd:element name="Category." ma:index="4" nillable="true" ma:displayName="Category." ma:default="Environment" ma:format="Dropdown" ma:internalName="Category_x002e_" ma:readOnly="false">
      <xsd:simpleType>
        <xsd:restriction base="dms:Choice">
          <xsd:enumeration value="Corporate"/>
          <xsd:enumeration value="Environment"/>
          <xsd:enumeration value="Social"/>
        </xsd:restriction>
      </xsd:simpleType>
    </xsd:element>
    <xsd:element name="Sub_x002d_Category" ma:index="17" nillable="true" ma:displayName="Sub-Category" ma:hidden="true" ma:list="{4bed9cd9-8d7f-4cb9-860e-e363e63f9d36}" ma:internalName="Sub_x002d_Category" ma:readOnly="false" ma:showField="Environment">
      <xsd:simpleType>
        <xsd:restriction base="dms:Lookup"/>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Location" ma:index="25" nillable="true" ma:displayName="Location" ma:internalName="MediaServiceLocation" ma:readOnly="true">
      <xsd:simpleType>
        <xsd:restriction base="dms:Text"/>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ApprovalStatus" ma:index="29" nillable="true" ma:displayName="Approval Status" ma:default="Not Started" ma:format="Dropdown" ma:internalName="ApprovalStatus">
      <xsd:simpleType>
        <xsd:restriction base="dms:Choice">
          <xsd:enumeration value="Not Started"/>
          <xsd:enumeration value="In Progress"/>
          <xsd:enumeration value="Complete"/>
          <xsd:enumeration value="Deferred"/>
          <xsd:enumeration value="Waiting on someone else"/>
        </xsd:restriction>
      </xsd:simpleType>
    </xsd:element>
    <xsd:element name="AssignedTo" ma:index="30"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ueDate" ma:index="31" nillable="true" ma:displayName="Due Date" ma:format="DateOnly" ma:internalName="DueDate">
      <xsd:simpleType>
        <xsd:restriction base="dms:DateTime"/>
      </xsd:simpleType>
    </xsd:element>
    <xsd:element name="MediaLengthInSeconds" ma:index="32" nillable="true" ma:displayName="Length (seconds)" ma:internalName="MediaLengthInSeconds" ma:readOnly="true">
      <xsd:simpleType>
        <xsd:restriction base="dms:Unknown"/>
      </xsd:simpleType>
    </xsd:element>
    <xsd:element name="lcf76f155ced4ddcb4097134ff3c332f" ma:index="34" nillable="true" ma:taxonomy="true" ma:internalName="lcf76f155ced4ddcb4097134ff3c332f" ma:taxonomyFieldName="MediaServiceImageTags" ma:displayName="Image Tags" ma:readOnly="false" ma:fieldId="{5cf76f15-5ced-4ddc-b409-7134ff3c332f}" ma:taxonomyMulti="true" ma:sspId="45f2e475-8de6-4403-b9a2-f9fa1272c3c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Notes" ma:index="37" nillable="true" ma:displayName="Content Titles" ma:format="Dropdown" ma:internalName="Notes">
      <xsd:simpleType>
        <xsd:restriction base="dms:Text">
          <xsd:maxLength value="255"/>
        </xsd:restriction>
      </xsd:simpleType>
    </xsd:element>
    <xsd:element name="Supplier" ma:index="38" nillable="true" ma:displayName="Supplier" ma:format="Dropdown" ma:internalName="Suppli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8C3B62-72EF-4097-87CE-CC002E6DCFB1}">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60b04f2a-87b0-41af-beb0-7cb65dea910a"/>
    <ds:schemaRef ds:uri="http://schemas.microsoft.com/sharepoint/v3"/>
    <ds:schemaRef ds:uri="http://purl.org/dc/terms/"/>
    <ds:schemaRef ds:uri="http://schemas.openxmlformats.org/package/2006/metadata/core-properties"/>
    <ds:schemaRef ds:uri="3421c5c7-f03f-47dc-ac37-cf76c67bf02d"/>
    <ds:schemaRef ds:uri="http://schemas.microsoft.com/sharepoint/v3/fields"/>
    <ds:schemaRef ds:uri="http://www.w3.org/XML/1998/namespace"/>
    <ds:schemaRef ds:uri="http://purl.org/dc/dcmitype/"/>
    <ds:schemaRef ds:uri="397ea5dd-05d2-447b-8e5d-d254f97c2d13"/>
  </ds:schemaRefs>
</ds:datastoreItem>
</file>

<file path=customXml/itemProps2.xml><?xml version="1.0" encoding="utf-8"?>
<ds:datastoreItem xmlns:ds="http://schemas.openxmlformats.org/officeDocument/2006/customXml" ds:itemID="{D87AE3B8-F5F3-4438-9122-CF9F0BFF9036}">
  <ds:schemaRefs>
    <ds:schemaRef ds:uri="http://schemas.microsoft.com/sharepoint/v3/contenttype/forms"/>
  </ds:schemaRefs>
</ds:datastoreItem>
</file>

<file path=customXml/itemProps3.xml><?xml version="1.0" encoding="utf-8"?>
<ds:datastoreItem xmlns:ds="http://schemas.openxmlformats.org/officeDocument/2006/customXml" ds:itemID="{5D5F8337-D803-4166-B122-9DB9CB735E0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Portman, David</dc:creator>
  <cp:lastModifiedBy>Hussain, Iftekhar</cp:lastModifiedBy>
  <dcterms:created xsi:type="dcterms:W3CDTF">2025-05-29T14:13:40Z</dcterms:created>
  <dcterms:modified xsi:type="dcterms:W3CDTF">2025-07-30T10:09:24Z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0x0101008E774914766A8341B4EC893E1554E65F00B2300AEB28BC644082D61E0CC51EDFCA</vt:lpwstr>
  </property>
  <property fmtid="{D5CDD505-2E9C-101B-9397-08002B2CF9AE}" pid="3" name="MediaServiceImageTags">
    <vt:lpwstr/>
  </property>
  <property fmtid="{D5CDD505-2E9C-101B-9397-08002B2CF9AE}" pid="4" name="TaxCatchAll">
    <vt:lpwstr/>
  </property>
</Properties>
</file>